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abambergrid-my.sharepoint.com/personal/l_abrutyte_ambergrid_lt/Documents/VIESIEJI PIRKIMAI 2025/(VPP-319) Apsaugoti nuo sprogimo elektrotechniniai gaminiai/PD CVPIS/SPS 1 priedas.Pirminio_Galutinio pasiūlymo forma/"/>
    </mc:Choice>
  </mc:AlternateContent>
  <xr:revisionPtr revIDLastSave="974" documentId="13_ncr:1_{7A2C5455-8025-43FC-801B-E0BCBA58B368}" xr6:coauthVersionLast="47" xr6:coauthVersionMax="47" xr10:uidLastSave="{306E280D-C06F-49A2-A7A0-3D0C6F86679D}"/>
  <bookViews>
    <workbookView xWindow="0" yWindow="0" windowWidth="19200" windowHeight="10080" xr2:uid="{00000000-000D-0000-FFFF-FFFF00000000}"/>
  </bookViews>
  <sheets>
    <sheet name="Lapas1" sheetId="2" r:id="rId1"/>
  </sheets>
  <definedNames>
    <definedName name="_xlnm._FilterDatabase" localSheetId="0" hidden="1">Lapas1!$B$2:$F$2</definedName>
    <definedName name="_ftn1" localSheetId="0">Lapas1!$D$66</definedName>
    <definedName name="_ftnref1" localSheetId="0">Lapas1!$D$63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2" l="1"/>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3" i="2"/>
  <c r="J54" i="2" l="1"/>
</calcChain>
</file>

<file path=xl/sharedStrings.xml><?xml version="1.0" encoding="utf-8"?>
<sst xmlns="http://schemas.openxmlformats.org/spreadsheetml/2006/main" count="223" uniqueCount="121">
  <si>
    <t>Preliminarus Prekių sąrašas</t>
  </si>
  <si>
    <t>Pildyti tik žalius laukus</t>
  </si>
  <si>
    <t>Eil. Nr.</t>
  </si>
  <si>
    <t>Tipas</t>
  </si>
  <si>
    <t>Prekės pavadinimas</t>
  </si>
  <si>
    <t xml:space="preserve">Reikalaujama Prekių techninė charakteristika </t>
  </si>
  <si>
    <t>Mato vnt.</t>
  </si>
  <si>
    <t>Prekės techninius parametrus pagrindžiantys dokumentai (nuorodos į prekės tech parametrus)</t>
  </si>
  <si>
    <t>Kaina iš viso (be PVM) EUR</t>
  </si>
  <si>
    <t>Instaliacijos elementai</t>
  </si>
  <si>
    <t>Metalinis kabelių įvedimo sandariklis, M16x1,5, Ex išpildymo (skirtas naudojimui sprogiose aplinkose)</t>
  </si>
  <si>
    <t>Sriegio dydis: M16;
ATEX sertifikatas;
Apsauga nuo sprogimo: bent Ex db; 
Apsaugos laipsnis: ne mažiau IP66;
Padengimas: nikeliuotas;
Komplekte su tarpine ir veržle.</t>
  </si>
  <si>
    <t>vnt.</t>
  </si>
  <si>
    <t>Metalinis kabelių įvedimo sandariklis, M20x1,5, Ex išpildymo (skirtas naudojimui sprogiose aplinkose)</t>
  </si>
  <si>
    <t>Sriegio dydis: M20;
ATEX sertifikatas;
Apsauga nuo sprogimo: bent Ex db; 
Apsaugos laipsnis: ne mažiau IP66;
Padengimas: nikeliuotas;
Komplekte su tarpine ir veržle.</t>
  </si>
  <si>
    <t>Metalinis kabelių įvedimo sandariklis, M25x1,5, Ex išpildymo (skirtas naudojimui sprogiose aplinkose)</t>
  </si>
  <si>
    <t>Sriegio dydis: M25;
ATEX sertifikatas;
Apsauga nuo sprogimo: bent Ex db; 
Apsaugos laipsnis: ne mažiau IP66;
Padengimas: nikeliuotas;
Komplekte su tarpine ir veržle.</t>
  </si>
  <si>
    <t>Metalinis kabelių įvedimo sandariklis, M32x1,5, Ex išpildymo (skirtas naudojimui sprogiose aplinkose)</t>
  </si>
  <si>
    <t>Sriegio dydis: M32;
ATEX sertifikatas;
Apsauga nuo sprogimo: bent Ex db; 
Apsaugos laipsnis: ne mažiau IP66;
Padengimas: nikeliuotas;
Komplekte su tarpine ir veržle.</t>
  </si>
  <si>
    <t>Metalinis kabelių įvedimo sandariklis, NPT1/2, Ex išpildymo (skirtas naudojimui sprogiose aplinkose)</t>
  </si>
  <si>
    <t>Sriegio dydis: NPT 1/2;
ATEX sertifikatas;
Apsauga nuo sprogimo: bent Ex db; 
Apsaugos laipsnis: ne mažiau IP66;
Padengimas: nikeliuotas;
Komplekte su tarpine ir veržle.</t>
  </si>
  <si>
    <t>Metalinis kabelių įvedimo sandariklis, NPT3/4, Ex išpildymo (skirtas naudojimui sprogiose aplinkose)</t>
  </si>
  <si>
    <t>Sriegio dydis: NPT 3/4;
ATEX sertifikatas;
Apsauga nuo sprogimo: bent Ex db; 
Apsaugos laipsnis: ne mažiau IP66;
Padengimas: nikeliuotas;
Komplekte su tarpine ir veržle.</t>
  </si>
  <si>
    <t>Plastikinis kabelių įvedimo sandariklis, M16x1,5, Ex išpildymo (skirtas naudojimui sprogiose aplinkose)</t>
  </si>
  <si>
    <t>Sriegio dydis: M16;
ATEX sertifikatas;
Apsauga nuo sprogimo: bent II 2 G Ex eb IIC Gb; 
Apsaugos laipsnis: ne mažiau IP66; 
Pasirenkama užsakant: juoda arba mėlyna
Komplekte su tarpine ir veržle.</t>
  </si>
  <si>
    <t>Plastikinis kabelių įvedimo sandariklis, M20x1,5, Ex išpildymo (skirtas naudojimui sprogiose aplinkose)</t>
  </si>
  <si>
    <t>Sriegio dydis: M20;
ATEX sertifikatas;
Apsauga nuo sprogimo: bent II 2 G Ex eb IIC Gb; 
Apsaugos laipsnis: ne mažiau IP66; 
Pasirenkama užsakant: juoda arba mėlyna
Komplekte su tarpine ir veržle.</t>
  </si>
  <si>
    <t>Plastikinis kabelių įvedimo sandariklis, M25x1,5, Ex išpildymo (skirtas naudojimui sprogiose aplinkose)</t>
  </si>
  <si>
    <t>Sriegio dydis: M25;
ATEX sertifikatas;
Apsauga nuo sprogimo: bent II 2 G Ex eb IIC Gb; 
Apsaugos laipsnis: ne mažiau IP66; 
Pasirenkama užsakant: juoda arba mėlyna
Komplekte su tarpine ir veržle.</t>
  </si>
  <si>
    <t>Plastikinis kabelių įvedimo sandariklis, M32x1,5, Ex išpildymo (skirtas naudojimui sprogiose aplinkose)</t>
  </si>
  <si>
    <t>Sriegio dydis: M32;
ATEX sertifikatas;
Apsauga nuo sprogimo: bent II 2 G Ex eb IIC Gb; 
Apsaugos laipsnis: ne mažiau IP66; 
Pasirenkama užsakant: juoda arba mėlyna
Komplekte su tarpine ir veržle.</t>
  </si>
  <si>
    <t>Plastikinė aklė skirta sujungimo dėžutėms, šviestuvams ir jungikliams, M16, Ex išpildymo (skirta naudojimui sprogiose aplinkose)</t>
  </si>
  <si>
    <t>Sriegio dydis: M16
ATEX sertifikatas;                                                                                                                                                                         
Apsauga nuo sprogimo: bent II 2 G Ex eb IIC Gb;
Spalva: juoda;
Apsaugos laipsnis: ne mažiau IP66.</t>
  </si>
  <si>
    <t>Plastikinė aklė skirta sujungimo dėžutėms, šviestuvams ir jungikliams, M20, Ex išpildymo (skirta naudojimui sprogiose aplinkose)</t>
  </si>
  <si>
    <t>Sriegio dydis: M20
ATEX sertifikatas;                                                                                                                                                                         
Apsauga nuo sprogimo: bent  II 2 G Ex eb IIC Gb;
Spalva: juoda;
Apsaugos laipsnis: ne mažiau IP66.</t>
  </si>
  <si>
    <t>Plastikinė aklė skirta sujungimo dėžutėms, šviestuvams ir jungikliams, M25, Ex išpildymo (skirta naudojimui sprogiose aplinkose)</t>
  </si>
  <si>
    <t>Sriegio dydis: M25
ATEX sertifikatas;                                                                                                                                                                         
Apsauga nuo sprogimo: bent  II 2 G Ex eb IIC Gb;
Spalva: juoda;
Apsaugos laipsnis: ne mažiau IP66.</t>
  </si>
  <si>
    <t>Plastikinė aklė skirta sujungimo dėžutėms, šviestuvams ir jungikliams, M40 Ex išpildymo (skirta naudojimui sprogiose aplinkose)</t>
  </si>
  <si>
    <t>Sriegio dydis: M40
ATEX sertifikatas;                                                                                                                                                                         
Apsauga nuo sprogimo: bent II 2 G Ex eb IIC Gb;
Spalva: juoda;
Apsaugos laipsnis: ne mažiau IP66.</t>
  </si>
  <si>
    <t>Metaline aklė skirta sujungimo dėžutėms, šviestuvams ir jungikliams, 
1/2 NPT Ex išpildymo (skirta naudojimui sprogiose aplinkose), be išorinės briaunos</t>
  </si>
  <si>
    <t>II 2 G Ex d / Exe / Exia IIC Gb
II 2 D Ex tb IIIC Db
1/2" NPT
Nikeliuotas žalvaris
Šarvuotiems kabeliams
-60°C ÷ +180°C</t>
  </si>
  <si>
    <t>Metaline aklė skirta sujungimo dėžutėms, šviestuvams ir jungikliams, 3/4 NPT Ex išpildymo (skirta naudojimui sprogiose aplinkose), be išorinės briaunos</t>
  </si>
  <si>
    <t>II 2 G Ex d / Exe / Exia IIC Gb
II 2 D Ex tb IIIC Db
3/4" NPT
Nikeliuotas žalvaris
Šarvuotiems kabeliams
-60°C ÷ +180°C</t>
  </si>
  <si>
    <t>Sujungimo / paskirstymo dėžutės</t>
  </si>
  <si>
    <t>Montavimas: virštinkinis;
ATEX sertifikatas;
Apsauga nuo sprogimo: II 2G Ex e ia IIC T6, T;
Kabelių prijungimo angos: ne mažiau kaip 2 vnt. M20 dydžio; 1 vnt. M25
Matmenys ne mažiau kaip: 100mm pločio, 70 mm aukščio ir 50 mm gylio;
Apsaugos laipsnis: ne mažiau IP66;
Pajungiami laidai: iki 2,5 mm²;
Elektrinis maitinimas: tinkama įtampai iki AC 60 V;
Aplinkos temperatūra: -20 C...+40 C;
Komplekte kartu su 1 vnt M20 sandariklis, 1 vnt M25 sandariklis 1 vnt M20 aklė
Varžtais prisukamas dangtelis;
Korpuso spalva: juoda arba pilka;
Kaip pavyzdys: BARTEC 07-5103-9601.</t>
  </si>
  <si>
    <t>Montavimas: virštinkinis; 
ATEX sertifikatas;                                                                                                                                                                         
Apsauga nuo sprogimo: bent  II 2G Ex ia IIC T6
Kabelių prijungimo angos: ne mažiau kaip 4 vnt. M20 dydžio;
Matmenys ne mažiau kaip: 120 mm pločio, 120 mm aukščio ir 90 mm gylio;
Pajungiami laidai: iki 2,5 mm²;
Elektrinis maitinimas: tinkama įtampai iki AC 60 V;
Apsaugos laipsnis: ne mažiau IP66;
Aplinkos temperatūra: -20 C...+40 C; 
Komplekte kartu su 4 vnt M20 sandarikliais 
Varžtais prisukamas dangtelis;
Korpuso spalva: juoda arba pilka;
Kaip pavyzdys: BARTEC 07-5103-9602.</t>
  </si>
  <si>
    <t>Montavimas: virštinkinis;
ATEX sertifikatas;
Apsauga nuo sprogimo: II 2G Ex ia IIC T6, T;
Kabelių prijungimo angos: ne mažiau kaip 4 vnt.  M25, 2 vnt M20
Matmenys ne mažiau kaip: 150mm pločio, 150 mm aukščio ir 90 mm gylio;
Pajungiami laidai: iki 2,5 mm²;
Elektrinis maitinimas: tinkama įtampai iki AC 60 V;
Apsaugos laipsnis: ne mažiau IP66;
Aplinkos temperatūra: -20 C...+40 C;
Komplekte kartu su 4 vnt M25 sandarikliais; 2 vnt M20 aklės
Varžtais prisukamas dangtelis;
Korpuso spalva: juoda arba pilka;
Kaip pavyzdys: BARTEC 07-5103-9603.</t>
  </si>
  <si>
    <t>Montavimas: virštinkinis;
ATEX sertifikatas;
Apsauga nuo sprogimo: bent II 2G Ex ia IIC T6, T;
Kabelių prijungimo angos: ne mažiau kaip 8 vnt. M16,  4 vnt. M20
Matmenys ne mažiau kaip: 200 mm pločio, 100 mm aukščio ir 80mm gylio;
Pajungiami laidai: iki 2,5 mm²;
Elektrinis maitinimas: tinkama įtampai iki AC 60 V;
Apsaugos laipsnis: ne mažiau IP66;
Aplinkos temperatūra: -20 C...+40 C;
Komplekte kartu su Kabelių sandarikliai 8 x M16; 4 x M20 
Varžtais prisukamas dangtelis;
Korpuso spalva: juoda arba pilka;
Kaip pavyzdys: BARTEC 07-5103-9604.</t>
  </si>
  <si>
    <t>Montavimas: virštinkinis; 
ATEX sertifikatas;                                                                                                                                                                         
Apsauga nuo sprogimo: bent  II 2 G Ex eb IIC T5 Gb
Kabelių prijungimo angos: ne mažiau kaip 4 vnt. M25 dydžio;
Matmenys ne mažiau kaip: 120 mm pločio, 120 mm aukščio ir 90 mm gylio;
Pajungiami laidai: iki 2,5 mm²;
Elektrinis maitinimas: tinkama įtampai iki AC 750 V;
Apsaugos laipsnis: ne mažiau IP66;
Aplinkos temperatūra: -35 C...+50 C; 
Komplekte kartu su 2 vnt. M25x1,5 dydžio kabelių sandarikliais ir 2 vnt. M25x1,5 dydžio aklėmis;
Varžtais prisukamas dangtelis;
Korpuso spalva: juoda arba pilka;
Kaip pavyzdys: BARTEC 07-5103-9602.</t>
  </si>
  <si>
    <t>Montažinė sujungimų dėžutė, trijų pajungimo krypčių, Ex išpildymo (skirta naudojimui sprogiose aplinkose)</t>
  </si>
  <si>
    <t>Montavimas: virštinkinis;
ATEX sertifikatas;
Apsauga nuo sprogimo: bent II 2G Ex eb IIC T5 Gb;
Kabelių prijungimo angos: ne mažiau kaip 3 vnt. M25 dydžio;
Matmenys ne mažiau kaip: 95 mm pločio, 115 mm aukščio ir 60 mm gylio;
Pajungiami laidai: iki 2,5 mm²;
Elektrinis maitinimas: tinkama įtampai iki AC 750 V;
Apsaugos laipsnis: ne mažiau IP66;
Aplinkos temperatūra: -35 C...+50 C;
Komplekte kartu su 2 vnt. M25x1,5 dydžio kabelių sandarikliais ir 1 vnt. M25x1,5 dydžio akle;
Varžtais prisukamas dangtelis;
Korpuso spalva: juoda arba pilka;
Kaip pavyzdys: STAHL 8118/221.</t>
  </si>
  <si>
    <t>Montažinė sujungimų dėžutė, dviejų pajungimo krypčių, Ex išpildymo (skirta naudojimui sprogiose aplinkose)</t>
  </si>
  <si>
    <t>Montavimas: virštinkinis;
ATEX sertifikatas;
Apsauga nuo sprogimo: bent II 2G Ex eb IIC T5 Gb;
Kabelių prijungimo angos: ne mažiau kaip 2 vnt. M25 dydžio;  
Matmenys ne mažiau kaip: 95 mm pločio, 115 mm aukščio ir 60 mm gylio;
Pajungiami laidai: iki 2,5 mm²;
Elektrinis maitinimas: tinkama įtampai iki AC 750 V;
Apsaugos laipsnis: ne mažiau IP66;
Aplinkos temperatūra: -35 C...+50 C;
Komplekte kartu su 2 vnt. M25x1,5 dydžio kabelių sandarikliais;
Varžtais prisukamas dangtelis;
Korpuso spalva: juoda arba pilka;Kaip pavyzdys: STAHL 8118/122.</t>
  </si>
  <si>
    <t>Flanšinis lizdas 4 polių; A tipo; M16x1,5 pajungimas iš vidaus keturiais laidais po 200 mm. Tipas (4F0116) arba lygiavertis</t>
  </si>
  <si>
    <t>ATEX sertifikatas;                                                                                                                                                                         
Apsauga nuo sprogimo: bent II 1G Ex ia IIC T6 Ga; 
Medžiaga: nerūdijantis plienas;
Apsaugos laipsnis: ne mažiau IP65;
Atsparumas: UV.</t>
  </si>
  <si>
    <t>Flanšinis lizdas 4 polių; B tipo; M16x1,5 pajungimas iš vidaus keturiais laidais po 200 mm. Tipas (4F0117) arba lygiavertis</t>
  </si>
  <si>
    <t>Kištukas 4 polių; A tipo; M12x1; leistinas pajungiamo kabelio diametras nuo 4mm. iki 6mm. Tipas (4F0102) arba lygiavertis</t>
  </si>
  <si>
    <t>Kištukas 4 polių; B tipo; M12x1; leistinas pajungiamo kabelio diametras nuo 4mm. iki 6mm. Tipas (4F0103) arba lygiavertis</t>
  </si>
  <si>
    <t>Komutaciniai aparatai</t>
  </si>
  <si>
    <t>Valdymo postas, Ex išpildymo (skirtas naudojimui sprogiose aplinkose)</t>
  </si>
  <si>
    <t>Montavimas: virštinkinis;
ATEX sertifikatas;       
Apsauga nuo sprogimo: bent Ex II 2 G Ex ed IIC T6 Gb;
Pajungiami laidai: iki 2,5 mm²; 
Elektrinis maitinimas: tinkama įtampai iki DC 24 V;  
Components: 3 x Contact element NC/NO;    
Aplinkos temperatūra: ne mažiau -35 to +50°C;
Apsaugos laipsnis: ne mažiau IP66;
Komplekte kartu su M25x1,5 dydžio kabelių sandarikliu;                                                                                                                                               Varžtais prisukamas dangtelis;
Korpuso spalva: juoda arba pilka;                                                                                                                                                                                                                                                                                                                                   
Kaip pavyzdys:  BARTEC 07-351X-10G;
Kaip pavyzdys: STAHL 8146/5031-3.2-K0080.</t>
  </si>
  <si>
    <t>Selektorių jungiklis, Ex išpildymo (skirtas naudojimui sprogiose aplinkose)</t>
  </si>
  <si>
    <t>Montavimas: virštinkinis;
ATEX sertifikatas;                                                                             
Funkcija: “Hand - O - Auto” Maintained Selector Switch 3-Positions/10 Amps.;
Kontaktinis blokas: 3 vnt.;
Apsaugos laipsnis: ne mažiau IP66;
Apsauga nuo sprogimo: bent II 2G Ex db eb ib IIC  T5 Gb; 
Aplinkos temperatūra: ne mažiau -35 C...+50 C;
Kaip pavyzdys: STAHL ConSig 8040/114 - 03MMN3.</t>
  </si>
  <si>
    <t>Durų jungiklis, Ex išpildymo (skirtas naudojimui sprogiose aplinkose)</t>
  </si>
  <si>
    <t>ATEX sertifikatas;
Apsauga nuo sprogimo: bent Ex II 2 G Ex ed IIC T6 Gb; 
Aplinkos temperatūra:  ne mažiau -35 C...+50 C;
Apsaugos laipsnis: ne mažiau IP66;
Kaip pavyzdys: BARTEC 07-2 511-5320/21.</t>
  </si>
  <si>
    <t>Padėties jungiklis, Ex išpildymo (skirtas naudojimui sprogiose aplinkose)</t>
  </si>
  <si>
    <t>ATEX sertifikatas; 
Apsauga nuo sprogimo: bent Ex II 2 G Ex ed IIC T6 Gb; 
Aplinkos temperatūra: -35 C...+50 C;
Apsaugos laipsnis: ne mažiau IP66;
 Kaip pavyzdys: STAHL 8064/21-340-30-121.</t>
  </si>
  <si>
    <t>Jungiklis virštinkinis, Ex išpildymo (skirtas naudojimui sprogiose aplinkose)</t>
  </si>
  <si>
    <t>Pasukamas arba klavišinis jungiklis;
Dviejų padėčių (įjungti ir išjungti elektros grandinę) su matoma indikacija 0/I arba ON/OFF;
Montavimas: virštinkinis;
ATEX sertifikatas;                                                                                                                                                                          
Apsauga nuo sprogimo: bent Ex II 2 G Ex ed IIC T6 Gb; 
Maitinimas: maksimali įtampa ne mažiau kaip 250 V AC, maksimali srovė ne mažiau kaip 16 A; 
Apsaugos laipsnis: ne mažiau IP66;
Kabelių prijungimo anga: ne mažiau kaip M25 dydžio;
Komplekte kartu su 1 vnt. M25 dydžio kabelių sandarikliu; 
Varžtais prisukamas dangtelis.</t>
  </si>
  <si>
    <t>Šildymo įranga</t>
  </si>
  <si>
    <t>Elektrinis šildytuvas su termostatu odorizacijos spintų, dujų skaitiklių spintų pašildymui, 500 W, Ex išpildymo (skirtas naudojimui sprogiose aplinkose)</t>
  </si>
  <si>
    <t>ATEX sertifikatas;                                           
Apsauga nuo sprogimo: bent Ex II 2 G Ex d IIC T3 Gb 
Apsaugos laipsnis: ne mažiau IP68; 
Galingumas: 500 W; 
Maitinimas: 230 V AC;
Komplekte su cinkuoto plieno tvirtinimo detalėmis (tvirtinimui prie sienos arba grindų).</t>
  </si>
  <si>
    <t>Elektrinis šildytuvas su termostatu odorizacijos spintų, dujų skaitiklių spintų pašildymui, 300 W, Ex išpildymo (skirtas naudojimui sprogiose aplinkose)</t>
  </si>
  <si>
    <t>ATEX sertifikatas;                                           
Apsauga nuo sprogimo: bent Ex II 2 G Ex d IIC T3 Gb; 
Apsaugos laipsnis: ne mažiau IP68; 
Galingumas: 200 W; 
Maitinimas: 230 V AC;
Komplekte su cinkuoto plieno tvirtinimo detalėmis (tvirtinimui prie sienos arba grindų).</t>
  </si>
  <si>
    <t>Elektrinis šildytuvas su termostatu PTZ korektorių spintų, slėgio daviklių skydų pašildymui, 200 W, Ex išpildymo (skirtas naudojimui sprogiose aplinkose)</t>
  </si>
  <si>
    <t>ATEX sertifikatas;
Apsauga nuo sprogimo: bent Ex II 2 G Ex db IIC T4 Gb
Apsaugos laipsnis: ne mažiau IP65;
Galingumas: 200 W; 
Maitinimas: 230 V AC;
Komplekte su cinkuoto plieno tvirtinimo detalėmis (tvirtinimui prie sienos arba grindų).</t>
  </si>
  <si>
    <t>Elektrinis šildytuvas su termostatu PTZ korektorių spintų, slėgio daviklių skydų pašildymui, 100 W, Ex išpildymo (skirtas naudojimui sprogiose aplinkose)</t>
  </si>
  <si>
    <t>ATEX sertifikatas;
Apsauga nuo sprogimo: bent Ex II 2 G Ex db IIC T4 Gb;
Apsaugos laipsnis: ne mažiau IP65;
Galingumas: 100 W; 
Maitinimas: 230 V AC;
Komplekte su cinkuoto plieno tvirtinimo detalėmis (tvirtinimui prie sienos arba grindų).</t>
  </si>
  <si>
    <t>Elektrinis šildytuvas 40 W, Ex išpildymo (skirtas naudojimui sprogiose aplinkose)</t>
  </si>
  <si>
    <t xml:space="preserve">ATEX sertifikatas;
Apsauga nuo sprogimo: bent Ex II 2 G Ex db IIC T4 Gb;
Apsaugos laipsnis: ne mažiau IP66;
Galingumas: 40 W;
Maitinimas: 230 V AC;
Komplekte su cinkuoto plieno tvirtinimo detalėmis (tvirtinimui prie sienos arba grindų). </t>
  </si>
  <si>
    <t>Savireguliuojantis šildymo kabelis stogo lietvamzdžiams ir latakams, Ex išpildymo (skirtas naudojimui sprogiose aplinkose)</t>
  </si>
  <si>
    <t xml:space="preserve">Tipas: Savireguliuojantis;
ATEX sertifikatas;
Apsauga nuo sprogimo:  bent II 2 G Ex e II T6;
Galingumas: 25W/m prie 10C;
Apsaugos laipsnis: ne mažiau IP66;
Maitinimas:  230 V AC;                                                                                      </t>
  </si>
  <si>
    <t>m.</t>
  </si>
  <si>
    <t>Šildytuvo termostatas, Ex išpildymo (skirtas naudojimui sprogiose aplinkose)</t>
  </si>
  <si>
    <t>ATEX sertifikatas;                                                                                                                                                                         
Apsauga nuo sprogimo: bent Ex II 2 G Ex db IIC T6 Gb; 
Įsjungimas prie 10°C ir išsijungimas 18°C;
Apsaugos laipsnis: ne mažiau IP66;
Spalva: juoda.</t>
  </si>
  <si>
    <t>Termostatas vamzdynų šildymui, Ex išpildymo (skirtas naudojimui sprogiose aplinkose)</t>
  </si>
  <si>
    <t>ATEX sertifikatas;                                                                                                                                                                         
Apsauga nuo sprogimo: bent Ex II 2 G Ex db IIC T6 Gb; 
Spalva: juoda;
Apsaugos laipsnis: ne mažiau IP65;
Atsparumas: UV.
Galingumas: ne mažiau 16A 
Maitinimas:  230 V AC;</t>
  </si>
  <si>
    <t>Vėdinimas</t>
  </si>
  <si>
    <t xml:space="preserve"> Ventiliatorius Ex (skirtas naudojimui sprogiose aplinkose)</t>
  </si>
  <si>
    <t>ATEX sertifikatas; 
Apsauga nuo sprogimo: bent Ex eb IIB + H₂ T3 Gb; 
Apsaugos laipsnis: ne mažiau IP64;
Galingumas : ne mažiau 400 m3/val
Darbo temperatūra: nuo −20 °C iki +40 °C
Tinkama naudoti aplinka: dujos / garai
Maitinimas:  230 V AC; 
Pavyzdys: MAICO EZQ 20/4 E Ex e</t>
  </si>
  <si>
    <t>Šviestuvai</t>
  </si>
  <si>
    <t>LED prožektorius (Nešiojamas rankoje)</t>
  </si>
  <si>
    <t>LED tipo 
Maksmalus šviesos srautas  ne mažiau 150 liumenų 
su pakraunamu akumuliatoriumi, kuris maksimaliu galingumu veikia ne trumpiau kaip 5 val, 
apsaugos klasė ne mažiau nei IP54 , 
Sprogimo apsaugos rūšis ne prastesnės kaip II 2G Ex ia IIC T4 .                                  Maitinimas:  230 V AC;</t>
  </si>
  <si>
    <t>LED prožektorius (Nešiojamas ant galvos).</t>
  </si>
  <si>
    <t>LED tipo 
Maksmalus šviesos srautas  ne mažiau 150 liumenų 
su pakraunamu akumuliatoriumi, kuris maksimaliu galingumu veikia ne trumpiau kaip 5 val, 
apsaugos klasė ne mažiau nei IP54 , 
Sprogimo apsaugos rūšis ne prastesnės kaip II 2G Ex ia IIC T4 .</t>
  </si>
  <si>
    <t>LED tipo šviestuvas 2x18W, Ex išpildymo (skirtas naudojimui sprogiose aplinkose)</t>
  </si>
  <si>
    <t>Montavimas: virštinkinis;
ATEX sertifikatas;                                           
Sprogimo apsaugos rūšis: bent Ex II 2 G Ex d IIB T5 Gb;
Apsaugos laipsnis: ne mažiau IP66; 
Galingumas: ekvivalentinis 2x18 W liuminescenciniam šviestuvui
Pagrindinio maitinimo įtampa: AC 230V.</t>
  </si>
  <si>
    <t>LED tipo avarinis šviestuvas 2x18W, Ex išpildymo (skirtas naudojimui sprogiose aplinkose)</t>
  </si>
  <si>
    <t xml:space="preserve">Montavimas: virštinkinis;
ATEX sertifikatas;
Sprogimo apsaugos rūšis: bent Ex II 2 G Ex d IIB T5 Gb; 
Apsaugos laipsnis: ne mažiau IP66; 
Galingumas: ekvivalentinis 2x18 W liuminescenciniam šviestuvui
Pagrindinio maitinimo įtampa: AC 230V;
Nepriklausomas maitinimas: integruota akumuliatorių baterija;
Autonominio veikimo laikas: bent 120 min;
Automatinis persijungimas nuo baterijų dingus pagrindiniam maitinimui. </t>
  </si>
  <si>
    <t>LED tipo šviestuvas 2x36W, Ex išpildymo (skirtas naudojimui sprogiose aplinkose)</t>
  </si>
  <si>
    <t>Montavimas: virštinkinis;
ATEX sertifikatas;                                           
Sprogimo apsaugos rūšis: bent Ex II 2 G Ex d IIB T5 Gb;
Apsaugos laipsnis: ne mažiau IP66; 
Galingumas: ekvivalentinis 2x36 W liuminescenciniam šviestuvui
Pagrindinio maitinimo įtampa: AC 230V.</t>
  </si>
  <si>
    <t>LED tipo avarinis šviestuvas 2x36W , Ex išpildymo (skirtas naudojimui sprogiose aplinkose)</t>
  </si>
  <si>
    <t>Montavimas: virštinkinis;
ATEX sertifikatas;
Sprogimo apsaugos rūšis: bent Ex II 2 G Ex d IIB T5 Gb; 
Apsaugos laipsnis: ne mažiau IP66; 
Galingumas: ekvivalentinis 2x36 W liuminescenciniam šviestuvui
Pagrindinio maitinimo įtampa: AC 230V;
Nepriklausomas maitinimas: integruota akumuliatorių baterija;
Autonominio veikimo laikas: bent 120 min;
Automatinis persijungimas nuo baterijų dingus pagrindiniam maitinimui.</t>
  </si>
  <si>
    <t>LED tipo šviestuvas 2x58W, Ex išpildymo (skirtas naudojimui sprogiose aplinkose)</t>
  </si>
  <si>
    <t>Montavimas: virštinkinis;
ATEX sertifikatas;                                           
Sprogimo apsaugos rūšis: bent Ex II 2 G Ex d IIB T5 Gb;
Apsaugos laipsnis: ne mažiau IP66; 
Galingumas:  ekvivalentinis 2x58 W liuminescenciniam šviestuvui;
Pagrindinio maitinimo įtampa: AC 230V.</t>
  </si>
  <si>
    <t>LED tipo avarinis 2x58 šviestuvas išpildymo (skirtas naudojimui sprogiose aplinkose)</t>
  </si>
  <si>
    <t>Montavimas: virštinkinis;
ATEX sertifikatas;
Sprogimo apsaugos rūšis: bent Ex II 2 G Ex d IIB T5 Gb; 
Apsaugos laipsnis: ne mažiau IP66; 
Galingumas:  ekvivalentinis 2x58 W liuminescenciniam šviestuvui;
Pagrindinio maitinimo įtampa: AC 230V;
Nepriklausomas maitinimas: integruota akumuliatorių baterija;
Autonominio veikimo laikas: bent 120 min;
Automatinis persijungimas nuo baterijų dingus pagrindiniam maitinimui.</t>
  </si>
  <si>
    <t>LED tipo šviestuvas 2x8W, Ex išpildymo (skirtas naudojimui sprogiose aplinkose)</t>
  </si>
  <si>
    <t xml:space="preserve">Montavimas: virštinkinis;
ATEX sertifikatas;
Sprogimo apsaugos rūšis: bent Ex II 2 G Ex ed IIC T4 Gb; 
Apsaugos laipsnis: ne mažiau IP66; 
Galingumas: ekvivalentinis 2x8 W liuminescenciniam šviestuvui;                                                         Pagrindinio maitinimo įtampa: AC 230V.                                </t>
  </si>
  <si>
    <t>LED tipo Avarinis šviestuvas 6 W  su išėjimo ženklinimo ženklais,  (Ex išpildymo (skirtas naudojimui sprogiose aplinkose)</t>
  </si>
  <si>
    <t>Montavimas: virštinkinis;
ATEX sertifikatas;
Sprogimo apsaugos rūšis: bent Ex II 2 G Ex d IIB T5 Gb;
Apsaugos laipsnis: ne mažiau IP66; 
Galingumas: 6W
Pagrindinio maitinimo įtampa: AC 230V;
Nepriklausomas maitinimas: integruota akumuliatorių baterija;
Autonominio veikimo laikas: bent 180 min;
Automatinis persijungimas nuo baterijų dingus pagrindiniam maitinimui.</t>
  </si>
  <si>
    <t>Vieneto įkainis* (be PVM) EUR</t>
  </si>
  <si>
    <t>*Įkainist turi būti pateikiami ne daugiau kaip dviejų skaičių po kablelio tikslumu.</t>
  </si>
  <si>
    <t>**Perkantysis subjektas neįsipareigoja iš šio Prekių sąrašo nupirkti visas prekes.  Perkantysis subjektas  gali pirkti Prekes iš sąrašo ir didesniais kiekiais, tačiau neviršijant 62727,27 Eur be PVM sumos. Sąrašas skirtas ekonomiškai naudingiausiam pasiūlymui nustatyti.</t>
  </si>
  <si>
    <t>Preliminarus kiekis**</t>
  </si>
  <si>
    <t>Pasirašydamas šį Pasiūlymą, tvirtintu visų kartu su Pasiūlymu pateikiamų dokumentų tikrumą.</t>
  </si>
  <si>
    <t>______________________________________________________</t>
  </si>
  <si>
    <t xml:space="preserve">(Tiekėjo arba jo įgalioto asmens pareigos, vardas, pavardė, parašas)[1] </t>
  </si>
  <si>
    <t>[1] Jei Dokumentą Pirkimui pasirašo Tiekėjo vadovo įgaliotas asmuo, prie jo turi būti pridėtas rašytinis įgaliojimas arba kitas dokumentas, suteikiantis parašo teisę.</t>
  </si>
  <si>
    <t>Bendra kaina iš viso (be PVM) EUR</t>
  </si>
  <si>
    <t>pasiūlymo formos priedas  Nr.1 „Excel lentelė“ pildymui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</si>
</sst>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1"/>
      <name val="Calibri"/>
      <family val="2"/>
      <charset val="186"/>
      <scheme val="minor"/>
    </font>
    <font>
      <sz val="11"/>
      <color rgb="FF000000"/>
      <name val="Calibri"/>
      <family val="2"/>
      <charset val="186"/>
      <scheme val="minor"/>
    </font>
    <font>
      <sz val="11"/>
      <name val="Calibri"/>
      <family val="2"/>
      <scheme val="minor"/>
    </font>
    <font>
      <sz val="11"/>
      <color theme="1"/>
      <name val="Calibri"/>
      <family val="2"/>
      <scheme val="minor"/>
    </font>
    <font>
      <b/>
      <sz val="14"/>
      <color rgb="FF000000"/>
      <name val="Calibri"/>
      <family val="2"/>
      <charset val="186"/>
      <scheme val="minor"/>
    </font>
    <font>
      <b/>
      <sz val="11"/>
      <color rgb="FFFF0000"/>
      <name val="Calibri"/>
      <family val="2"/>
      <charset val="186"/>
      <scheme val="minor"/>
    </font>
    <font>
      <b/>
      <sz val="11"/>
      <color rgb="FF000000"/>
      <name val="Calibri"/>
      <family val="2"/>
      <charset val="186"/>
      <scheme val="minor"/>
    </font>
    <font>
      <i/>
      <sz val="10"/>
      <color rgb="FFFF0000"/>
      <name val="Calibri"/>
      <family val="2"/>
      <charset val="186"/>
      <scheme val="minor"/>
    </font>
    <font>
      <sz val="10"/>
      <color theme="1"/>
      <name val="Calibri"/>
      <family val="2"/>
      <charset val="186"/>
    </font>
    <font>
      <sz val="9"/>
      <color theme="1"/>
      <name val="Calibri"/>
      <family val="2"/>
      <charset val="186"/>
    </font>
    <font>
      <u/>
      <sz val="11"/>
      <color theme="10"/>
      <name val="Calibri"/>
      <family val="2"/>
      <charset val="186"/>
      <scheme val="minor"/>
    </font>
    <font>
      <u/>
      <sz val="11"/>
      <name val="Calibri"/>
      <family val="2"/>
      <charset val="186"/>
      <scheme val="minor"/>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rgb="FF92D050"/>
        <bgColor indexed="64"/>
      </patternFill>
    </fill>
    <fill>
      <patternFill patternType="solid">
        <fgColor rgb="FFFFFFFF"/>
        <bgColor rgb="FF000000"/>
      </patternFill>
    </fill>
    <fill>
      <patternFill patternType="solid">
        <fgColor rgb="FFFFE699"/>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2" borderId="0" applyNumberFormat="0" applyBorder="0" applyAlignment="0" applyProtection="0"/>
    <xf numFmtId="0" fontId="13" fillId="0" borderId="0" applyNumberFormat="0" applyFill="0" applyBorder="0" applyAlignment="0" applyProtection="0"/>
  </cellStyleXfs>
  <cellXfs count="48">
    <xf numFmtId="0" fontId="0" fillId="0" borderId="0" xfId="0"/>
    <xf numFmtId="0" fontId="3" fillId="0" borderId="1" xfId="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1" applyFont="1" applyFill="1" applyBorder="1" applyAlignment="1">
      <alignment horizontal="left" vertical="center" wrapText="1"/>
    </xf>
    <xf numFmtId="0" fontId="6" fillId="0" borderId="1" xfId="0" applyFont="1" applyBorder="1" applyAlignment="1">
      <alignment horizontal="left" vertical="top" wrapText="1"/>
    </xf>
    <xf numFmtId="0" fontId="5" fillId="0" borderId="1" xfId="0" applyFont="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3" xfId="0" applyFont="1" applyBorder="1" applyAlignment="1">
      <alignment horizontal="center" vertical="center" wrapText="1"/>
    </xf>
    <xf numFmtId="0" fontId="3" fillId="0" borderId="1"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1" xfId="0" applyBorder="1" applyAlignment="1">
      <alignment horizontal="left" vertical="top" wrapText="1"/>
    </xf>
    <xf numFmtId="0" fontId="3" fillId="0" borderId="1" xfId="0" applyFont="1" applyBorder="1" applyAlignment="1">
      <alignment horizontal="center" vertical="center" wrapText="1"/>
    </xf>
    <xf numFmtId="0" fontId="3" fillId="0" borderId="3" xfId="1" applyFont="1" applyFill="1" applyBorder="1" applyAlignment="1">
      <alignment horizontal="center" vertical="center" wrapText="1"/>
    </xf>
    <xf numFmtId="0" fontId="5" fillId="0" borderId="3" xfId="1" applyFont="1" applyFill="1" applyBorder="1" applyAlignment="1">
      <alignment horizontal="left" vertical="center" wrapText="1"/>
    </xf>
    <xf numFmtId="0" fontId="8" fillId="0" borderId="0" xfId="0" applyFont="1" applyAlignment="1">
      <alignment wrapText="1"/>
    </xf>
    <xf numFmtId="0" fontId="0" fillId="4" borderId="1" xfId="0" applyFill="1" applyBorder="1" applyAlignment="1">
      <alignment horizontal="center" vertical="center"/>
    </xf>
    <xf numFmtId="0" fontId="5" fillId="4" borderId="1"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0" fillId="0" borderId="0" xfId="0" applyAlignment="1">
      <alignment wrapText="1"/>
    </xf>
    <xf numFmtId="0" fontId="4" fillId="5" borderId="0" xfId="0" applyFont="1" applyFill="1" applyAlignment="1">
      <alignment wrapText="1"/>
    </xf>
    <xf numFmtId="0" fontId="9" fillId="6" borderId="7" xfId="0" applyFont="1" applyFill="1" applyBorder="1" applyAlignment="1">
      <alignment horizontal="center" vertical="center"/>
    </xf>
    <xf numFmtId="0" fontId="7" fillId="0" borderId="0" xfId="0" applyFont="1" applyAlignment="1">
      <alignment horizontal="center" vertical="center"/>
    </xf>
    <xf numFmtId="0" fontId="2" fillId="3" borderId="8" xfId="1" applyFont="1" applyFill="1" applyBorder="1" applyAlignment="1">
      <alignment horizontal="center" vertical="center" wrapText="1"/>
    </xf>
    <xf numFmtId="0" fontId="2" fillId="3" borderId="9" xfId="1" applyFont="1" applyFill="1" applyBorder="1" applyAlignment="1">
      <alignment horizontal="center" vertical="center" wrapText="1"/>
    </xf>
    <xf numFmtId="0" fontId="2" fillId="3" borderId="9" xfId="1" applyFont="1" applyFill="1" applyBorder="1" applyAlignment="1">
      <alignment horizontal="center" vertical="center"/>
    </xf>
    <xf numFmtId="0" fontId="2" fillId="3" borderId="10"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0" fillId="0" borderId="12" xfId="0" applyBorder="1" applyAlignment="1">
      <alignment horizontal="center" vertical="center"/>
    </xf>
    <xf numFmtId="0" fontId="3" fillId="0" borderId="13" xfId="1" applyFont="1" applyFill="1" applyBorder="1" applyAlignment="1">
      <alignment horizontal="center" vertical="center" wrapText="1"/>
    </xf>
    <xf numFmtId="0" fontId="4" fillId="0" borderId="14" xfId="0" applyFont="1" applyBorder="1" applyAlignment="1">
      <alignment horizontal="center" vertical="center"/>
    </xf>
    <xf numFmtId="0" fontId="5" fillId="0" borderId="14" xfId="1" applyFont="1" applyFill="1" applyBorder="1" applyAlignment="1">
      <alignment horizontal="left" vertical="center" wrapText="1"/>
    </xf>
    <xf numFmtId="0" fontId="5" fillId="0" borderId="14" xfId="0" applyFont="1" applyBorder="1" applyAlignment="1">
      <alignment horizontal="left" vertical="top" wrapText="1"/>
    </xf>
    <xf numFmtId="0" fontId="5" fillId="0" borderId="14" xfId="0" applyFont="1" applyBorder="1" applyAlignment="1">
      <alignment horizontal="center" vertical="center" wrapText="1"/>
    </xf>
    <xf numFmtId="0" fontId="5" fillId="0" borderId="14"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0" fillId="0" borderId="15" xfId="0" applyBorder="1" applyAlignment="1">
      <alignment horizontal="center" vertical="center"/>
    </xf>
    <xf numFmtId="0" fontId="10" fillId="0" borderId="0" xfId="0" applyFont="1"/>
    <xf numFmtId="0" fontId="11" fillId="0" borderId="0" xfId="0" applyFont="1" applyAlignment="1">
      <alignment horizontal="center" vertical="center"/>
    </xf>
    <xf numFmtId="0" fontId="13" fillId="0" borderId="0" xfId="2" applyAlignment="1">
      <alignment horizontal="center" vertical="center"/>
    </xf>
    <xf numFmtId="0" fontId="12" fillId="0" borderId="0" xfId="0" applyFont="1" applyAlignment="1">
      <alignment horizontal="justify" vertical="center"/>
    </xf>
    <xf numFmtId="0" fontId="14" fillId="0" borderId="0" xfId="2" applyFont="1" applyAlignment="1">
      <alignment horizontal="justify" vertical="center"/>
    </xf>
    <xf numFmtId="0" fontId="7" fillId="0" borderId="0" xfId="0" applyFont="1" applyAlignment="1">
      <alignment horizontal="center" vertical="center" wrapText="1"/>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xf>
  </cellXfs>
  <cellStyles count="3">
    <cellStyle name="20% - Accent3" xfId="1" builtinId="38"/>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2D399-ABDD-429C-BCFB-4CDDAF7380DA}">
  <dimension ref="A1:L67"/>
  <sheetViews>
    <sheetView tabSelected="1" topLeftCell="E1" zoomScaleNormal="100" workbookViewId="0">
      <selection activeCell="H3" sqref="H3"/>
    </sheetView>
  </sheetViews>
  <sheetFormatPr defaultRowHeight="14.5" x14ac:dyDescent="0.35"/>
  <cols>
    <col min="2" max="2" width="11.453125" bestFit="1" customWidth="1"/>
    <col min="3" max="3" width="14" bestFit="1" customWidth="1"/>
    <col min="4" max="4" width="31" bestFit="1" customWidth="1"/>
    <col min="5" max="5" width="73.1796875" bestFit="1" customWidth="1"/>
    <col min="6" max="6" width="14.1796875" bestFit="1" customWidth="1"/>
    <col min="7" max="7" width="18.1796875" bestFit="1" customWidth="1"/>
    <col min="8" max="8" width="41.54296875" style="22" bestFit="1" customWidth="1"/>
    <col min="9" max="9" width="26.7265625" style="22" bestFit="1" customWidth="1"/>
    <col min="10" max="10" width="25" style="22" bestFit="1" customWidth="1"/>
  </cols>
  <sheetData>
    <row r="1" spans="2:10" ht="19" thickBot="1" x14ac:dyDescent="0.4">
      <c r="B1" s="25"/>
      <c r="C1" s="45" t="s">
        <v>0</v>
      </c>
      <c r="D1" s="45"/>
      <c r="E1" s="45"/>
      <c r="F1" s="45"/>
      <c r="G1" s="45"/>
      <c r="H1" s="18" t="s">
        <v>1</v>
      </c>
      <c r="I1" s="40" t="s">
        <v>120</v>
      </c>
    </row>
    <row r="2" spans="2:10" ht="43.5" x14ac:dyDescent="0.35">
      <c r="B2" s="26" t="s">
        <v>2</v>
      </c>
      <c r="C2" s="27" t="s">
        <v>3</v>
      </c>
      <c r="D2" s="27" t="s">
        <v>4</v>
      </c>
      <c r="E2" s="27" t="s">
        <v>5</v>
      </c>
      <c r="F2" s="27" t="s">
        <v>6</v>
      </c>
      <c r="G2" s="27" t="s">
        <v>114</v>
      </c>
      <c r="H2" s="27" t="s">
        <v>7</v>
      </c>
      <c r="I2" s="28" t="s">
        <v>111</v>
      </c>
      <c r="J2" s="29" t="s">
        <v>8</v>
      </c>
    </row>
    <row r="3" spans="2:10" ht="87" x14ac:dyDescent="0.35">
      <c r="B3" s="30">
        <v>1</v>
      </c>
      <c r="C3" s="2" t="s">
        <v>9</v>
      </c>
      <c r="D3" s="4" t="s">
        <v>10</v>
      </c>
      <c r="E3" s="5" t="s">
        <v>11</v>
      </c>
      <c r="F3" s="6" t="s">
        <v>12</v>
      </c>
      <c r="G3" s="7">
        <v>10</v>
      </c>
      <c r="H3" s="19"/>
      <c r="I3" s="19"/>
      <c r="J3" s="31">
        <f>G3*I3</f>
        <v>0</v>
      </c>
    </row>
    <row r="4" spans="2:10" ht="87" x14ac:dyDescent="0.35">
      <c r="B4" s="30">
        <v>2</v>
      </c>
      <c r="C4" s="2" t="s">
        <v>9</v>
      </c>
      <c r="D4" s="4" t="s">
        <v>13</v>
      </c>
      <c r="E4" s="5" t="s">
        <v>14</v>
      </c>
      <c r="F4" s="6" t="s">
        <v>12</v>
      </c>
      <c r="G4" s="7">
        <v>10</v>
      </c>
      <c r="H4" s="19"/>
      <c r="I4" s="19"/>
      <c r="J4" s="31">
        <f t="shared" ref="J4:J53" si="0">G4*I4</f>
        <v>0</v>
      </c>
    </row>
    <row r="5" spans="2:10" ht="87" x14ac:dyDescent="0.35">
      <c r="B5" s="30">
        <v>3</v>
      </c>
      <c r="C5" s="2" t="s">
        <v>9</v>
      </c>
      <c r="D5" s="4" t="s">
        <v>15</v>
      </c>
      <c r="E5" s="5" t="s">
        <v>16</v>
      </c>
      <c r="F5" s="6" t="s">
        <v>12</v>
      </c>
      <c r="G5" s="7">
        <v>10</v>
      </c>
      <c r="H5" s="19"/>
      <c r="I5" s="19"/>
      <c r="J5" s="31">
        <f t="shared" si="0"/>
        <v>0</v>
      </c>
    </row>
    <row r="6" spans="2:10" ht="87" x14ac:dyDescent="0.35">
      <c r="B6" s="30">
        <v>4</v>
      </c>
      <c r="C6" s="2" t="s">
        <v>9</v>
      </c>
      <c r="D6" s="4" t="s">
        <v>17</v>
      </c>
      <c r="E6" s="5" t="s">
        <v>18</v>
      </c>
      <c r="F6" s="6" t="s">
        <v>12</v>
      </c>
      <c r="G6" s="7">
        <v>10</v>
      </c>
      <c r="H6" s="19"/>
      <c r="I6" s="19"/>
      <c r="J6" s="31">
        <f t="shared" si="0"/>
        <v>0</v>
      </c>
    </row>
    <row r="7" spans="2:10" ht="87" x14ac:dyDescent="0.35">
      <c r="B7" s="30">
        <v>5</v>
      </c>
      <c r="C7" s="2" t="s">
        <v>9</v>
      </c>
      <c r="D7" s="4" t="s">
        <v>19</v>
      </c>
      <c r="E7" s="5" t="s">
        <v>20</v>
      </c>
      <c r="F7" s="6" t="s">
        <v>12</v>
      </c>
      <c r="G7" s="7">
        <v>10</v>
      </c>
      <c r="H7" s="19"/>
      <c r="I7" s="19"/>
      <c r="J7" s="31">
        <f t="shared" si="0"/>
        <v>0</v>
      </c>
    </row>
    <row r="8" spans="2:10" ht="87" x14ac:dyDescent="0.35">
      <c r="B8" s="30">
        <v>6</v>
      </c>
      <c r="C8" s="2" t="s">
        <v>9</v>
      </c>
      <c r="D8" s="4" t="s">
        <v>21</v>
      </c>
      <c r="E8" s="5" t="s">
        <v>22</v>
      </c>
      <c r="F8" s="6" t="s">
        <v>12</v>
      </c>
      <c r="G8" s="7">
        <v>10</v>
      </c>
      <c r="H8" s="19"/>
      <c r="I8" s="19"/>
      <c r="J8" s="31">
        <f t="shared" si="0"/>
        <v>0</v>
      </c>
    </row>
    <row r="9" spans="2:10" ht="87" x14ac:dyDescent="0.35">
      <c r="B9" s="30">
        <v>7</v>
      </c>
      <c r="C9" s="2" t="s">
        <v>9</v>
      </c>
      <c r="D9" s="4" t="s">
        <v>23</v>
      </c>
      <c r="E9" s="5" t="s">
        <v>24</v>
      </c>
      <c r="F9" s="6" t="s">
        <v>12</v>
      </c>
      <c r="G9" s="7">
        <v>15</v>
      </c>
      <c r="H9" s="19"/>
      <c r="I9" s="19"/>
      <c r="J9" s="31">
        <f t="shared" si="0"/>
        <v>0</v>
      </c>
    </row>
    <row r="10" spans="2:10" ht="87" x14ac:dyDescent="0.35">
      <c r="B10" s="30">
        <v>8</v>
      </c>
      <c r="C10" s="2" t="s">
        <v>9</v>
      </c>
      <c r="D10" s="4" t="s">
        <v>25</v>
      </c>
      <c r="E10" s="5" t="s">
        <v>26</v>
      </c>
      <c r="F10" s="6" t="s">
        <v>12</v>
      </c>
      <c r="G10" s="7">
        <v>15</v>
      </c>
      <c r="H10" s="19"/>
      <c r="I10" s="19"/>
      <c r="J10" s="31">
        <f t="shared" si="0"/>
        <v>0</v>
      </c>
    </row>
    <row r="11" spans="2:10" ht="87" x14ac:dyDescent="0.35">
      <c r="B11" s="30">
        <v>9</v>
      </c>
      <c r="C11" s="2" t="s">
        <v>9</v>
      </c>
      <c r="D11" s="4" t="s">
        <v>27</v>
      </c>
      <c r="E11" s="5" t="s">
        <v>28</v>
      </c>
      <c r="F11" s="6" t="s">
        <v>12</v>
      </c>
      <c r="G11" s="7">
        <v>15</v>
      </c>
      <c r="H11" s="19"/>
      <c r="I11" s="19"/>
      <c r="J11" s="31">
        <f t="shared" si="0"/>
        <v>0</v>
      </c>
    </row>
    <row r="12" spans="2:10" ht="87" x14ac:dyDescent="0.35">
      <c r="B12" s="30">
        <v>10</v>
      </c>
      <c r="C12" s="2" t="s">
        <v>9</v>
      </c>
      <c r="D12" s="4" t="s">
        <v>29</v>
      </c>
      <c r="E12" s="5" t="s">
        <v>30</v>
      </c>
      <c r="F12" s="6" t="s">
        <v>12</v>
      </c>
      <c r="G12" s="7">
        <v>15</v>
      </c>
      <c r="H12" s="19"/>
      <c r="I12" s="19"/>
      <c r="J12" s="31">
        <f t="shared" si="0"/>
        <v>0</v>
      </c>
    </row>
    <row r="13" spans="2:10" ht="72.5" x14ac:dyDescent="0.35">
      <c r="B13" s="30">
        <v>11</v>
      </c>
      <c r="C13" s="2" t="s">
        <v>9</v>
      </c>
      <c r="D13" s="4" t="s">
        <v>31</v>
      </c>
      <c r="E13" s="5" t="s">
        <v>32</v>
      </c>
      <c r="F13" s="6" t="s">
        <v>12</v>
      </c>
      <c r="G13" s="7">
        <v>15</v>
      </c>
      <c r="H13" s="19"/>
      <c r="I13" s="19"/>
      <c r="J13" s="31">
        <f t="shared" si="0"/>
        <v>0</v>
      </c>
    </row>
    <row r="14" spans="2:10" ht="72.5" x14ac:dyDescent="0.35">
      <c r="B14" s="30">
        <v>12</v>
      </c>
      <c r="C14" s="2" t="s">
        <v>9</v>
      </c>
      <c r="D14" s="4" t="s">
        <v>33</v>
      </c>
      <c r="E14" s="5" t="s">
        <v>34</v>
      </c>
      <c r="F14" s="6" t="s">
        <v>12</v>
      </c>
      <c r="G14" s="7">
        <v>10</v>
      </c>
      <c r="H14" s="19"/>
      <c r="I14" s="19"/>
      <c r="J14" s="31">
        <f t="shared" si="0"/>
        <v>0</v>
      </c>
    </row>
    <row r="15" spans="2:10" ht="72.5" x14ac:dyDescent="0.35">
      <c r="B15" s="30">
        <v>13</v>
      </c>
      <c r="C15" s="2" t="s">
        <v>9</v>
      </c>
      <c r="D15" s="4" t="s">
        <v>35</v>
      </c>
      <c r="E15" s="5" t="s">
        <v>36</v>
      </c>
      <c r="F15" s="6" t="s">
        <v>12</v>
      </c>
      <c r="G15" s="7">
        <v>10</v>
      </c>
      <c r="H15" s="20"/>
      <c r="I15" s="20"/>
      <c r="J15" s="31">
        <f t="shared" si="0"/>
        <v>0</v>
      </c>
    </row>
    <row r="16" spans="2:10" ht="72.5" x14ac:dyDescent="0.35">
      <c r="B16" s="30">
        <v>14</v>
      </c>
      <c r="C16" s="10" t="s">
        <v>9</v>
      </c>
      <c r="D16" s="12" t="s">
        <v>37</v>
      </c>
      <c r="E16" s="5" t="s">
        <v>38</v>
      </c>
      <c r="F16" s="6" t="s">
        <v>12</v>
      </c>
      <c r="G16" s="7">
        <v>10</v>
      </c>
      <c r="H16" s="20"/>
      <c r="I16" s="20"/>
      <c r="J16" s="31">
        <f t="shared" si="0"/>
        <v>0</v>
      </c>
    </row>
    <row r="17" spans="2:10" ht="87" x14ac:dyDescent="0.35">
      <c r="B17" s="30">
        <v>15</v>
      </c>
      <c r="C17" s="10" t="s">
        <v>9</v>
      </c>
      <c r="D17" s="12" t="s">
        <v>39</v>
      </c>
      <c r="E17" s="13" t="s">
        <v>40</v>
      </c>
      <c r="F17" s="6" t="s">
        <v>12</v>
      </c>
      <c r="G17" s="7">
        <v>10</v>
      </c>
      <c r="H17" s="20"/>
      <c r="I17" s="20"/>
      <c r="J17" s="31">
        <f t="shared" si="0"/>
        <v>0</v>
      </c>
    </row>
    <row r="18" spans="2:10" ht="87" x14ac:dyDescent="0.35">
      <c r="B18" s="30">
        <v>16</v>
      </c>
      <c r="C18" s="10" t="s">
        <v>9</v>
      </c>
      <c r="D18" s="12" t="s">
        <v>41</v>
      </c>
      <c r="E18" s="13" t="s">
        <v>42</v>
      </c>
      <c r="F18" s="6" t="s">
        <v>12</v>
      </c>
      <c r="G18" s="7">
        <v>10</v>
      </c>
      <c r="H18" s="20"/>
      <c r="I18" s="20"/>
      <c r="J18" s="31">
        <f t="shared" si="0"/>
        <v>0</v>
      </c>
    </row>
    <row r="19" spans="2:10" ht="188.5" x14ac:dyDescent="0.35">
      <c r="B19" s="30">
        <v>17</v>
      </c>
      <c r="C19" s="2" t="s">
        <v>9</v>
      </c>
      <c r="D19" s="2" t="s">
        <v>43</v>
      </c>
      <c r="E19" s="5" t="s">
        <v>44</v>
      </c>
      <c r="F19" s="6" t="s">
        <v>12</v>
      </c>
      <c r="G19" s="7">
        <v>4</v>
      </c>
      <c r="H19" s="20"/>
      <c r="I19" s="20"/>
      <c r="J19" s="31">
        <f t="shared" si="0"/>
        <v>0</v>
      </c>
    </row>
    <row r="20" spans="2:10" ht="188.5" x14ac:dyDescent="0.35">
      <c r="B20" s="30">
        <v>19</v>
      </c>
      <c r="C20" s="2" t="s">
        <v>9</v>
      </c>
      <c r="D20" s="2" t="s">
        <v>43</v>
      </c>
      <c r="E20" s="5" t="s">
        <v>45</v>
      </c>
      <c r="F20" s="6" t="s">
        <v>12</v>
      </c>
      <c r="G20" s="7">
        <v>4</v>
      </c>
      <c r="H20" s="20"/>
      <c r="I20" s="20"/>
      <c r="J20" s="31">
        <f t="shared" si="0"/>
        <v>0</v>
      </c>
    </row>
    <row r="21" spans="2:10" ht="188.5" x14ac:dyDescent="0.35">
      <c r="B21" s="30">
        <v>20</v>
      </c>
      <c r="C21" s="2" t="s">
        <v>9</v>
      </c>
      <c r="D21" s="2" t="s">
        <v>43</v>
      </c>
      <c r="E21" s="5" t="s">
        <v>46</v>
      </c>
      <c r="F21" s="6" t="s">
        <v>12</v>
      </c>
      <c r="G21" s="7">
        <v>4</v>
      </c>
      <c r="H21" s="20"/>
      <c r="I21" s="20"/>
      <c r="J21" s="31">
        <f t="shared" si="0"/>
        <v>0</v>
      </c>
    </row>
    <row r="22" spans="2:10" ht="188.5" x14ac:dyDescent="0.35">
      <c r="B22" s="30">
        <v>21</v>
      </c>
      <c r="C22" s="2" t="s">
        <v>9</v>
      </c>
      <c r="D22" s="2" t="s">
        <v>43</v>
      </c>
      <c r="E22" s="5" t="s">
        <v>47</v>
      </c>
      <c r="F22" s="6" t="s">
        <v>12</v>
      </c>
      <c r="G22" s="7">
        <v>4</v>
      </c>
      <c r="H22" s="20"/>
      <c r="I22" s="20"/>
      <c r="J22" s="31">
        <f t="shared" si="0"/>
        <v>0</v>
      </c>
    </row>
    <row r="23" spans="2:10" ht="203" x14ac:dyDescent="0.35">
      <c r="B23" s="30">
        <v>22</v>
      </c>
      <c r="C23" s="10" t="s">
        <v>9</v>
      </c>
      <c r="D23" s="2" t="s">
        <v>43</v>
      </c>
      <c r="E23" s="5" t="s">
        <v>48</v>
      </c>
      <c r="F23" s="6" t="s">
        <v>12</v>
      </c>
      <c r="G23" s="7">
        <v>4</v>
      </c>
      <c r="H23" s="20"/>
      <c r="I23" s="20"/>
      <c r="J23" s="31">
        <f t="shared" si="0"/>
        <v>0</v>
      </c>
    </row>
    <row r="24" spans="2:10" ht="203" x14ac:dyDescent="0.35">
      <c r="B24" s="30">
        <v>23</v>
      </c>
      <c r="C24" s="10" t="s">
        <v>9</v>
      </c>
      <c r="D24" s="4" t="s">
        <v>49</v>
      </c>
      <c r="E24" s="5" t="s">
        <v>50</v>
      </c>
      <c r="F24" s="6" t="s">
        <v>12</v>
      </c>
      <c r="G24" s="7">
        <v>4</v>
      </c>
      <c r="H24" s="20"/>
      <c r="I24" s="20"/>
      <c r="J24" s="31">
        <f t="shared" si="0"/>
        <v>0</v>
      </c>
    </row>
    <row r="25" spans="2:10" ht="174" x14ac:dyDescent="0.35">
      <c r="B25" s="30">
        <v>24</v>
      </c>
      <c r="C25" s="10" t="s">
        <v>9</v>
      </c>
      <c r="D25" s="11" t="s">
        <v>51</v>
      </c>
      <c r="E25" s="5" t="s">
        <v>52</v>
      </c>
      <c r="F25" s="6" t="s">
        <v>12</v>
      </c>
      <c r="G25" s="7">
        <v>4</v>
      </c>
      <c r="H25" s="21"/>
      <c r="I25" s="21"/>
      <c r="J25" s="31">
        <f t="shared" si="0"/>
        <v>0</v>
      </c>
    </row>
    <row r="26" spans="2:10" ht="72.5" x14ac:dyDescent="0.35">
      <c r="B26" s="30">
        <v>25</v>
      </c>
      <c r="C26" s="10" t="s">
        <v>9</v>
      </c>
      <c r="D26" s="4" t="s">
        <v>53</v>
      </c>
      <c r="E26" s="5" t="s">
        <v>54</v>
      </c>
      <c r="F26" s="6" t="s">
        <v>12</v>
      </c>
      <c r="G26" s="7">
        <v>15</v>
      </c>
      <c r="H26" s="21"/>
      <c r="I26" s="21"/>
      <c r="J26" s="31">
        <f t="shared" si="0"/>
        <v>0</v>
      </c>
    </row>
    <row r="27" spans="2:10" ht="72.5" x14ac:dyDescent="0.35">
      <c r="B27" s="30">
        <v>26</v>
      </c>
      <c r="C27" s="10" t="s">
        <v>9</v>
      </c>
      <c r="D27" s="11" t="s">
        <v>55</v>
      </c>
      <c r="E27" s="14" t="s">
        <v>54</v>
      </c>
      <c r="F27" s="15" t="s">
        <v>12</v>
      </c>
      <c r="G27" s="1">
        <v>15</v>
      </c>
      <c r="H27" s="20"/>
      <c r="I27" s="20"/>
      <c r="J27" s="31">
        <f t="shared" si="0"/>
        <v>0</v>
      </c>
    </row>
    <row r="28" spans="2:10" ht="72.5" x14ac:dyDescent="0.35">
      <c r="B28" s="30">
        <v>27</v>
      </c>
      <c r="C28" s="10" t="s">
        <v>9</v>
      </c>
      <c r="D28" s="11" t="s">
        <v>56</v>
      </c>
      <c r="E28" s="14" t="s">
        <v>54</v>
      </c>
      <c r="F28" s="15" t="s">
        <v>12</v>
      </c>
      <c r="G28" s="1">
        <v>15</v>
      </c>
      <c r="H28" s="20"/>
      <c r="I28" s="20"/>
      <c r="J28" s="31">
        <f t="shared" si="0"/>
        <v>0</v>
      </c>
    </row>
    <row r="29" spans="2:10" ht="72.5" x14ac:dyDescent="0.35">
      <c r="B29" s="30">
        <v>28</v>
      </c>
      <c r="C29" s="10" t="s">
        <v>9</v>
      </c>
      <c r="D29" s="11" t="s">
        <v>57</v>
      </c>
      <c r="E29" s="14" t="s">
        <v>54</v>
      </c>
      <c r="F29" s="15" t="s">
        <v>12</v>
      </c>
      <c r="G29" s="1">
        <v>15</v>
      </c>
      <c r="H29" s="20"/>
      <c r="I29" s="20"/>
      <c r="J29" s="31">
        <f t="shared" si="0"/>
        <v>0</v>
      </c>
    </row>
    <row r="30" spans="2:10" ht="188.5" x14ac:dyDescent="0.35">
      <c r="B30" s="30">
        <v>29</v>
      </c>
      <c r="C30" s="1" t="s">
        <v>58</v>
      </c>
      <c r="D30" s="4" t="s">
        <v>59</v>
      </c>
      <c r="E30" s="9" t="s">
        <v>60</v>
      </c>
      <c r="F30" s="6" t="s">
        <v>12</v>
      </c>
      <c r="G30" s="7">
        <v>3</v>
      </c>
      <c r="H30" s="20"/>
      <c r="I30" s="20"/>
      <c r="J30" s="31">
        <f t="shared" si="0"/>
        <v>0</v>
      </c>
    </row>
    <row r="31" spans="2:10" ht="116" x14ac:dyDescent="0.35">
      <c r="B31" s="30">
        <v>30</v>
      </c>
      <c r="C31" s="16" t="s">
        <v>58</v>
      </c>
      <c r="D31" s="17" t="s">
        <v>61</v>
      </c>
      <c r="E31" s="5" t="s">
        <v>62</v>
      </c>
      <c r="F31" s="6" t="s">
        <v>12</v>
      </c>
      <c r="G31" s="7">
        <v>3</v>
      </c>
      <c r="H31" s="20"/>
      <c r="I31" s="20"/>
      <c r="J31" s="31">
        <f t="shared" si="0"/>
        <v>0</v>
      </c>
    </row>
    <row r="32" spans="2:10" ht="72.5" x14ac:dyDescent="0.35">
      <c r="B32" s="30">
        <v>31</v>
      </c>
      <c r="C32" s="16" t="s">
        <v>58</v>
      </c>
      <c r="D32" s="17" t="s">
        <v>63</v>
      </c>
      <c r="E32" s="5" t="s">
        <v>64</v>
      </c>
      <c r="F32" s="6" t="s">
        <v>12</v>
      </c>
      <c r="G32" s="7">
        <v>3</v>
      </c>
      <c r="H32" s="20"/>
      <c r="I32" s="20"/>
      <c r="J32" s="31">
        <f t="shared" si="0"/>
        <v>0</v>
      </c>
    </row>
    <row r="33" spans="2:10" ht="72.5" x14ac:dyDescent="0.35">
      <c r="B33" s="30">
        <v>32</v>
      </c>
      <c r="C33" s="1" t="s">
        <v>58</v>
      </c>
      <c r="D33" s="4" t="s">
        <v>65</v>
      </c>
      <c r="E33" s="5" t="s">
        <v>66</v>
      </c>
      <c r="F33" s="6" t="s">
        <v>12</v>
      </c>
      <c r="G33" s="7">
        <v>3</v>
      </c>
      <c r="H33" s="20"/>
      <c r="I33" s="20"/>
      <c r="J33" s="31">
        <f t="shared" si="0"/>
        <v>0</v>
      </c>
    </row>
    <row r="34" spans="2:10" ht="174" x14ac:dyDescent="0.35">
      <c r="B34" s="30">
        <v>33</v>
      </c>
      <c r="C34" s="1" t="s">
        <v>58</v>
      </c>
      <c r="D34" s="4" t="s">
        <v>67</v>
      </c>
      <c r="E34" s="5" t="s">
        <v>68</v>
      </c>
      <c r="F34" s="6" t="s">
        <v>12</v>
      </c>
      <c r="G34" s="7">
        <v>3</v>
      </c>
      <c r="H34" s="20"/>
      <c r="I34" s="20"/>
      <c r="J34" s="31">
        <f t="shared" si="0"/>
        <v>0</v>
      </c>
    </row>
    <row r="35" spans="2:10" ht="101.5" x14ac:dyDescent="0.35">
      <c r="B35" s="30">
        <v>34</v>
      </c>
      <c r="C35" s="3" t="s">
        <v>69</v>
      </c>
      <c r="D35" s="4" t="s">
        <v>70</v>
      </c>
      <c r="E35" s="5" t="s">
        <v>71</v>
      </c>
      <c r="F35" s="6" t="s">
        <v>12</v>
      </c>
      <c r="G35" s="7">
        <v>3</v>
      </c>
      <c r="H35" s="20"/>
      <c r="I35" s="20"/>
      <c r="J35" s="31">
        <f t="shared" si="0"/>
        <v>0</v>
      </c>
    </row>
    <row r="36" spans="2:10" ht="101.5" x14ac:dyDescent="0.35">
      <c r="B36" s="30">
        <v>35</v>
      </c>
      <c r="C36" s="3" t="s">
        <v>69</v>
      </c>
      <c r="D36" s="4" t="s">
        <v>72</v>
      </c>
      <c r="E36" s="5" t="s">
        <v>73</v>
      </c>
      <c r="F36" s="6" t="s">
        <v>12</v>
      </c>
      <c r="G36" s="7">
        <v>3</v>
      </c>
      <c r="H36" s="20"/>
      <c r="I36" s="20"/>
      <c r="J36" s="31">
        <f t="shared" si="0"/>
        <v>0</v>
      </c>
    </row>
    <row r="37" spans="2:10" ht="101.5" x14ac:dyDescent="0.35">
      <c r="B37" s="30">
        <v>36</v>
      </c>
      <c r="C37" s="3" t="s">
        <v>69</v>
      </c>
      <c r="D37" s="4" t="s">
        <v>74</v>
      </c>
      <c r="E37" s="8" t="s">
        <v>75</v>
      </c>
      <c r="F37" s="6" t="s">
        <v>12</v>
      </c>
      <c r="G37" s="7">
        <v>3</v>
      </c>
      <c r="H37" s="20"/>
      <c r="I37" s="20"/>
      <c r="J37" s="31">
        <f t="shared" si="0"/>
        <v>0</v>
      </c>
    </row>
    <row r="38" spans="2:10" ht="101.5" x14ac:dyDescent="0.35">
      <c r="B38" s="30">
        <v>37</v>
      </c>
      <c r="C38" s="3" t="s">
        <v>69</v>
      </c>
      <c r="D38" s="4" t="s">
        <v>76</v>
      </c>
      <c r="E38" s="8" t="s">
        <v>77</v>
      </c>
      <c r="F38" s="6" t="s">
        <v>12</v>
      </c>
      <c r="G38" s="7">
        <v>3</v>
      </c>
      <c r="H38" s="20"/>
      <c r="I38" s="20"/>
      <c r="J38" s="31">
        <f t="shared" si="0"/>
        <v>0</v>
      </c>
    </row>
    <row r="39" spans="2:10" ht="101.5" x14ac:dyDescent="0.35">
      <c r="B39" s="30">
        <v>38</v>
      </c>
      <c r="C39" s="3" t="s">
        <v>69</v>
      </c>
      <c r="D39" s="4" t="s">
        <v>78</v>
      </c>
      <c r="E39" s="5" t="s">
        <v>79</v>
      </c>
      <c r="F39" s="6" t="s">
        <v>12</v>
      </c>
      <c r="G39" s="7">
        <v>3</v>
      </c>
      <c r="H39" s="20"/>
      <c r="I39" s="20"/>
      <c r="J39" s="31">
        <f t="shared" si="0"/>
        <v>0</v>
      </c>
    </row>
    <row r="40" spans="2:10" ht="87" x14ac:dyDescent="0.35">
      <c r="B40" s="30">
        <v>39</v>
      </c>
      <c r="C40" s="3" t="s">
        <v>69</v>
      </c>
      <c r="D40" s="4" t="s">
        <v>80</v>
      </c>
      <c r="E40" s="9" t="s">
        <v>81</v>
      </c>
      <c r="F40" s="6" t="s">
        <v>82</v>
      </c>
      <c r="G40" s="7">
        <v>10</v>
      </c>
      <c r="H40" s="20"/>
      <c r="I40" s="20"/>
      <c r="J40" s="31">
        <f t="shared" si="0"/>
        <v>0</v>
      </c>
    </row>
    <row r="41" spans="2:10" ht="72.5" x14ac:dyDescent="0.35">
      <c r="B41" s="30">
        <v>40</v>
      </c>
      <c r="C41" s="3" t="s">
        <v>69</v>
      </c>
      <c r="D41" s="4" t="s">
        <v>83</v>
      </c>
      <c r="E41" s="5" t="s">
        <v>84</v>
      </c>
      <c r="F41" s="6" t="s">
        <v>12</v>
      </c>
      <c r="G41" s="7">
        <v>2</v>
      </c>
      <c r="H41" s="20"/>
      <c r="I41" s="20"/>
      <c r="J41" s="31">
        <f t="shared" si="0"/>
        <v>0</v>
      </c>
    </row>
    <row r="42" spans="2:10" ht="101.5" x14ac:dyDescent="0.35">
      <c r="B42" s="30">
        <v>41</v>
      </c>
      <c r="C42" s="3" t="s">
        <v>69</v>
      </c>
      <c r="D42" s="4" t="s">
        <v>85</v>
      </c>
      <c r="E42" s="5" t="s">
        <v>86</v>
      </c>
      <c r="F42" s="6" t="s">
        <v>12</v>
      </c>
      <c r="G42" s="7">
        <v>2</v>
      </c>
      <c r="H42" s="20"/>
      <c r="I42" s="20"/>
      <c r="J42" s="31">
        <f t="shared" si="0"/>
        <v>0</v>
      </c>
    </row>
    <row r="43" spans="2:10" ht="116" x14ac:dyDescent="0.35">
      <c r="B43" s="30">
        <v>42</v>
      </c>
      <c r="C43" s="3" t="s">
        <v>87</v>
      </c>
      <c r="D43" s="4" t="s">
        <v>88</v>
      </c>
      <c r="E43" s="5" t="s">
        <v>89</v>
      </c>
      <c r="F43" s="6" t="s">
        <v>12</v>
      </c>
      <c r="G43" s="7">
        <v>2</v>
      </c>
      <c r="H43" s="20"/>
      <c r="I43" s="20"/>
      <c r="J43" s="31">
        <f t="shared" si="0"/>
        <v>0</v>
      </c>
    </row>
    <row r="44" spans="2:10" ht="101.5" x14ac:dyDescent="0.35">
      <c r="B44" s="30">
        <v>43</v>
      </c>
      <c r="C44" s="3" t="s">
        <v>90</v>
      </c>
      <c r="D44" s="2" t="s">
        <v>91</v>
      </c>
      <c r="E44" s="5" t="s">
        <v>92</v>
      </c>
      <c r="F44" s="6" t="s">
        <v>12</v>
      </c>
      <c r="G44" s="7">
        <v>3</v>
      </c>
      <c r="H44" s="20"/>
      <c r="I44" s="20"/>
      <c r="J44" s="31">
        <f t="shared" si="0"/>
        <v>0</v>
      </c>
    </row>
    <row r="45" spans="2:10" ht="87" x14ac:dyDescent="0.35">
      <c r="B45" s="30">
        <v>44</v>
      </c>
      <c r="C45" s="3" t="s">
        <v>90</v>
      </c>
      <c r="D45" s="2" t="s">
        <v>93</v>
      </c>
      <c r="E45" s="5" t="s">
        <v>94</v>
      </c>
      <c r="F45" s="6" t="s">
        <v>12</v>
      </c>
      <c r="G45" s="7">
        <v>3</v>
      </c>
      <c r="H45" s="20"/>
      <c r="I45" s="20"/>
      <c r="J45" s="31">
        <f t="shared" si="0"/>
        <v>0</v>
      </c>
    </row>
    <row r="46" spans="2:10" ht="87" x14ac:dyDescent="0.35">
      <c r="B46" s="30">
        <v>45</v>
      </c>
      <c r="C46" s="3" t="s">
        <v>90</v>
      </c>
      <c r="D46" s="4" t="s">
        <v>95</v>
      </c>
      <c r="E46" s="5" t="s">
        <v>96</v>
      </c>
      <c r="F46" s="6" t="s">
        <v>12</v>
      </c>
      <c r="G46" s="7">
        <v>3</v>
      </c>
      <c r="H46" s="20"/>
      <c r="I46" s="20"/>
      <c r="J46" s="31">
        <f t="shared" si="0"/>
        <v>0</v>
      </c>
    </row>
    <row r="47" spans="2:10" ht="130.5" x14ac:dyDescent="0.35">
      <c r="B47" s="30">
        <v>46</v>
      </c>
      <c r="C47" s="3" t="s">
        <v>90</v>
      </c>
      <c r="D47" s="4" t="s">
        <v>97</v>
      </c>
      <c r="E47" s="8" t="s">
        <v>98</v>
      </c>
      <c r="F47" s="6" t="s">
        <v>12</v>
      </c>
      <c r="G47" s="7">
        <v>3</v>
      </c>
      <c r="H47" s="20"/>
      <c r="I47" s="20"/>
      <c r="J47" s="31">
        <f t="shared" si="0"/>
        <v>0</v>
      </c>
    </row>
    <row r="48" spans="2:10" ht="87" x14ac:dyDescent="0.35">
      <c r="B48" s="30">
        <v>47</v>
      </c>
      <c r="C48" s="3" t="s">
        <v>90</v>
      </c>
      <c r="D48" s="4" t="s">
        <v>99</v>
      </c>
      <c r="E48" s="5" t="s">
        <v>100</v>
      </c>
      <c r="F48" s="6" t="s">
        <v>12</v>
      </c>
      <c r="G48" s="7">
        <v>3</v>
      </c>
      <c r="H48" s="20"/>
      <c r="I48" s="20"/>
      <c r="J48" s="31">
        <f t="shared" si="0"/>
        <v>0</v>
      </c>
    </row>
    <row r="49" spans="1:12" ht="130.5" x14ac:dyDescent="0.35">
      <c r="B49" s="30">
        <v>48</v>
      </c>
      <c r="C49" s="3" t="s">
        <v>90</v>
      </c>
      <c r="D49" s="4" t="s">
        <v>101</v>
      </c>
      <c r="E49" s="8" t="s">
        <v>102</v>
      </c>
      <c r="F49" s="6" t="s">
        <v>12</v>
      </c>
      <c r="G49" s="7">
        <v>3</v>
      </c>
      <c r="H49" s="20"/>
      <c r="I49" s="20"/>
      <c r="J49" s="31">
        <f t="shared" si="0"/>
        <v>0</v>
      </c>
    </row>
    <row r="50" spans="1:12" ht="87" x14ac:dyDescent="0.35">
      <c r="B50" s="30">
        <v>49</v>
      </c>
      <c r="C50" s="3" t="s">
        <v>90</v>
      </c>
      <c r="D50" s="4" t="s">
        <v>103</v>
      </c>
      <c r="E50" s="5" t="s">
        <v>104</v>
      </c>
      <c r="F50" s="6" t="s">
        <v>12</v>
      </c>
      <c r="G50" s="7">
        <v>3</v>
      </c>
      <c r="H50" s="20"/>
      <c r="I50" s="20"/>
      <c r="J50" s="31">
        <f t="shared" si="0"/>
        <v>0</v>
      </c>
    </row>
    <row r="51" spans="1:12" ht="130.5" x14ac:dyDescent="0.35">
      <c r="B51" s="30">
        <v>50</v>
      </c>
      <c r="C51" s="3" t="s">
        <v>90</v>
      </c>
      <c r="D51" s="4" t="s">
        <v>105</v>
      </c>
      <c r="E51" s="8" t="s">
        <v>106</v>
      </c>
      <c r="F51" s="6" t="s">
        <v>12</v>
      </c>
      <c r="G51" s="7">
        <v>3</v>
      </c>
      <c r="H51" s="20"/>
      <c r="I51" s="20"/>
      <c r="J51" s="31">
        <f t="shared" si="0"/>
        <v>0</v>
      </c>
    </row>
    <row r="52" spans="1:12" ht="87" x14ac:dyDescent="0.35">
      <c r="B52" s="30">
        <v>51</v>
      </c>
      <c r="C52" s="3" t="s">
        <v>90</v>
      </c>
      <c r="D52" s="4" t="s">
        <v>107</v>
      </c>
      <c r="E52" s="8" t="s">
        <v>108</v>
      </c>
      <c r="F52" s="6" t="s">
        <v>12</v>
      </c>
      <c r="G52" s="7">
        <v>3</v>
      </c>
      <c r="H52" s="20"/>
      <c r="I52" s="20"/>
      <c r="J52" s="31">
        <f t="shared" si="0"/>
        <v>0</v>
      </c>
    </row>
    <row r="53" spans="1:12" ht="130.5" x14ac:dyDescent="0.35">
      <c r="B53" s="32">
        <v>52</v>
      </c>
      <c r="C53" s="33" t="s">
        <v>90</v>
      </c>
      <c r="D53" s="34" t="s">
        <v>109</v>
      </c>
      <c r="E53" s="35" t="s">
        <v>110</v>
      </c>
      <c r="F53" s="36" t="s">
        <v>12</v>
      </c>
      <c r="G53" s="37">
        <v>3</v>
      </c>
      <c r="H53" s="38"/>
      <c r="I53" s="38"/>
      <c r="J53" s="39">
        <f t="shared" si="0"/>
        <v>0</v>
      </c>
    </row>
    <row r="54" spans="1:12" s="22" customFormat="1" ht="15" thickBot="1" x14ac:dyDescent="0.4">
      <c r="A54"/>
      <c r="B54" s="46" t="s">
        <v>119</v>
      </c>
      <c r="C54" s="47"/>
      <c r="D54" s="47"/>
      <c r="E54" s="47"/>
      <c r="F54" s="47"/>
      <c r="G54" s="47"/>
      <c r="H54" s="47"/>
      <c r="I54" s="47"/>
      <c r="J54" s="24">
        <f>+SUM(J3:J53)</f>
        <v>0</v>
      </c>
      <c r="K54"/>
      <c r="L54"/>
    </row>
    <row r="57" spans="1:12" x14ac:dyDescent="0.35">
      <c r="C57" t="s">
        <v>112</v>
      </c>
    </row>
    <row r="58" spans="1:12" x14ac:dyDescent="0.35">
      <c r="C58" t="s">
        <v>113</v>
      </c>
    </row>
    <row r="59" spans="1:12" x14ac:dyDescent="0.35">
      <c r="H59" s="23"/>
      <c r="I59" s="23"/>
      <c r="J59" s="23"/>
    </row>
    <row r="60" spans="1:12" x14ac:dyDescent="0.35">
      <c r="H60"/>
      <c r="I60"/>
      <c r="J60"/>
    </row>
    <row r="61" spans="1:12" x14ac:dyDescent="0.35">
      <c r="D61" s="41" t="s">
        <v>115</v>
      </c>
      <c r="H61"/>
      <c r="I61"/>
      <c r="J61"/>
    </row>
    <row r="62" spans="1:12" x14ac:dyDescent="0.35">
      <c r="D62" s="41" t="s">
        <v>116</v>
      </c>
      <c r="H62"/>
      <c r="I62"/>
      <c r="J62"/>
    </row>
    <row r="63" spans="1:12" x14ac:dyDescent="0.35">
      <c r="D63" s="42" t="s">
        <v>117</v>
      </c>
    </row>
    <row r="66" spans="4:4" ht="72.5" x14ac:dyDescent="0.35">
      <c r="D66" s="44" t="s">
        <v>118</v>
      </c>
    </row>
    <row r="67" spans="4:4" x14ac:dyDescent="0.35">
      <c r="D67" s="43"/>
    </row>
  </sheetData>
  <autoFilter ref="B2:F2" xr:uid="{0772D399-ABDD-429C-BCFB-4CDDAF7380DA}">
    <sortState xmlns:xlrd2="http://schemas.microsoft.com/office/spreadsheetml/2017/richdata2" ref="B3:F53">
      <sortCondition ref="C2"/>
    </sortState>
  </autoFilter>
  <mergeCells count="2">
    <mergeCell ref="C1:G1"/>
    <mergeCell ref="B54:I54"/>
  </mergeCells>
  <hyperlinks>
    <hyperlink ref="D63" location="_ftn1" display="_ftn1" xr:uid="{3CD40E39-D1A3-4702-A2B0-6FB1552300F3}"/>
    <hyperlink ref="D66" location="_ftnref1" display="_ftnref1" xr:uid="{1AF340B7-E1B5-4A1A-959B-AF259D5C08C4}"/>
  </hyperlink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692B0DE4C0C84BA58FAC8A9860F602" ma:contentTypeVersion="17" ma:contentTypeDescription="Create a new document." ma:contentTypeScope="" ma:versionID="86305e5928746939d3413e51755d04c9">
  <xsd:schema xmlns:xsd="http://www.w3.org/2001/XMLSchema" xmlns:xs="http://www.w3.org/2001/XMLSchema" xmlns:p="http://schemas.microsoft.com/office/2006/metadata/properties" xmlns:ns2="e3ce96ac-6dd7-453f-bb0d-c6ed4ddc1f6d" xmlns:ns3="d9f7e749-75e3-496a-bf5a-9ead1d2b042d" targetNamespace="http://schemas.microsoft.com/office/2006/metadata/properties" ma:root="true" ma:fieldsID="d57e1e709a2c857a27175597d958ffce" ns2:_="" ns3:_="">
    <xsd:import namespace="e3ce96ac-6dd7-453f-bb0d-c6ed4ddc1f6d"/>
    <xsd:import namespace="d9f7e749-75e3-496a-bf5a-9ead1d2b042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MediaServiceOCR" minOccurs="0"/>
                <xsd:element ref="ns2:MediaServiceSearchProperties" minOccurs="0"/>
                <xsd:element ref="ns2:MediaLengthInSeconds" minOccurs="0"/>
                <xsd:element ref="ns2:MediaServiceLocation" minOccurs="0"/>
                <xsd:element ref="ns3:SharedWithUsers" minOccurs="0"/>
                <xsd:element ref="ns3:SharedWithDetail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ce96ac-6dd7-453f-bb0d-c6ed4ddc1f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Data" ma:index="23" nillable="true" ma:displayName="Data" ma:format="DateOnly" ma:internalName="Data">
      <xsd:simpleType>
        <xsd:restriction base="dms:DateTim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7e749-75e3-496a-bf5a-9ead1d2b042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997fd7c-6a93-4c0a-bc94-cdd232518d15}" ma:internalName="TaxCatchAll" ma:showField="CatchAllData" ma:web="d9f7e749-75e3-496a-bf5a-9ead1d2b042d">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9f7e749-75e3-496a-bf5a-9ead1d2b042d" xsi:nil="true"/>
    <Data xmlns="e3ce96ac-6dd7-453f-bb0d-c6ed4ddc1f6d" xsi:nil="true"/>
    <lcf76f155ced4ddcb4097134ff3c332f xmlns="e3ce96ac-6dd7-453f-bb0d-c6ed4ddc1f6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6DC6139-82E4-4DF6-8953-96A82EE85B84}">
  <ds:schemaRefs>
    <ds:schemaRef ds:uri="http://schemas.microsoft.com/sharepoint/v3/contenttype/forms"/>
  </ds:schemaRefs>
</ds:datastoreItem>
</file>

<file path=customXml/itemProps2.xml><?xml version="1.0" encoding="utf-8"?>
<ds:datastoreItem xmlns:ds="http://schemas.openxmlformats.org/officeDocument/2006/customXml" ds:itemID="{1BDB876C-D292-4D49-AB7D-48EBACFBA1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ce96ac-6dd7-453f-bb0d-c6ed4ddc1f6d"/>
    <ds:schemaRef ds:uri="d9f7e749-75e3-496a-bf5a-9ead1d2b04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DB6DBB-AD20-4383-9F07-62B51BEA01EF}">
  <ds:schemaRefs>
    <ds:schemaRef ds:uri="http://schemas.microsoft.com/office/2006/metadata/properties"/>
    <ds:schemaRef ds:uri="http://schemas.microsoft.com/office/infopath/2007/PartnerControls"/>
    <ds:schemaRef ds:uri="d9f7e749-75e3-496a-bf5a-9ead1d2b042d"/>
    <ds:schemaRef ds:uri="e3ce96ac-6dd7-453f-bb0d-c6ed4ddc1f6d"/>
  </ds:schemaRefs>
</ds:datastoreItem>
</file>

<file path=docMetadata/LabelInfo.xml><?xml version="1.0" encoding="utf-8"?>
<clbl:labelList xmlns:clbl="http://schemas.microsoft.com/office/2020/mipLabelMetadata">
  <clbl:label id="{75464948-aeeb-436c-a291-ab13687dc8ce}" enabled="1" method="Standar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Lapas1</vt:lpstr>
      <vt:lpstr>Lapas1!_ftn1</vt:lpstr>
      <vt:lpstr>Lapas1!_ftnref1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Rimantas Šukys</dc:creator>
  <cp:keywords/>
  <dc:description/>
  <cp:lastModifiedBy>Laima Abrutytė</cp:lastModifiedBy>
  <cp:revision/>
  <dcterms:created xsi:type="dcterms:W3CDTF">2018-10-31T09:01:25Z</dcterms:created>
  <dcterms:modified xsi:type="dcterms:W3CDTF">2025-12-17T07:05:36Z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2022-04-06T14:19:52Z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53480425-86f1-490f-b411-279383d7127a</vt:lpwstr>
  </property>
  <property fmtid="{D5CDD505-2E9C-101B-9397-08002B2CF9AE}" pid="8" name="MSIP_Label_75464948-aeeb-436c-a291-ab13687dc8ce_ContentBits">
    <vt:lpwstr>0</vt:lpwstr>
  </property>
  <property fmtid="{D5CDD505-2E9C-101B-9397-08002B2CF9AE}" pid="9" name="ContentTypeId">
    <vt:lpwstr>0x0101008C692B0DE4C0C84BA58FAC8A9860F602</vt:lpwstr>
  </property>
  <property fmtid="{D5CDD505-2E9C-101B-9397-08002B2CF9AE}" pid="10" name="MediaServiceImageTags">
    <vt:lpwstr/>
  </property>
</Properties>
</file>